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eyoung\Desktop\메이플\"/>
    </mc:Choice>
  </mc:AlternateContent>
  <xr:revisionPtr revIDLastSave="0" documentId="13_ncr:1_{08B80AE5-1165-4BE3-AC8B-B286B0468990}" xr6:coauthVersionLast="45" xr6:coauthVersionMax="45" xr10:uidLastSave="{00000000-0000-0000-0000-000000000000}"/>
  <bookViews>
    <workbookView xWindow="-2580" yWindow="600" windowWidth="28155" windowHeight="15000" xr2:uid="{5E696B02-5BB5-449B-97D9-06859BF4B99D}"/>
  </bookViews>
  <sheets>
    <sheet name="분석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2" i="1" l="1"/>
  <c r="E61" i="1" l="1"/>
  <c r="E47" i="1"/>
  <c r="O46" i="1" l="1"/>
  <c r="F36" i="1" l="1"/>
  <c r="J64" i="1"/>
  <c r="O68" i="1"/>
  <c r="O67" i="1"/>
  <c r="O62" i="1"/>
  <c r="O66" i="1"/>
  <c r="O65" i="1"/>
  <c r="O64" i="1"/>
  <c r="O61" i="1"/>
  <c r="O60" i="1"/>
  <c r="R63" i="1"/>
  <c r="R35" i="1"/>
  <c r="R21" i="1"/>
  <c r="O54" i="1"/>
  <c r="O53" i="1"/>
  <c r="O52" i="1"/>
  <c r="O51" i="1"/>
  <c r="O50" i="1"/>
  <c r="O48" i="1"/>
  <c r="O47" i="1"/>
  <c r="O40" i="1"/>
  <c r="O39" i="1"/>
  <c r="O38" i="1"/>
  <c r="O37" i="1"/>
  <c r="O36" i="1"/>
  <c r="O34" i="1"/>
  <c r="O33" i="1"/>
  <c r="O32" i="1"/>
  <c r="O26" i="1"/>
  <c r="O25" i="1"/>
  <c r="O20" i="1"/>
  <c r="O24" i="1"/>
  <c r="O23" i="1"/>
  <c r="O22" i="1"/>
  <c r="O19" i="1"/>
  <c r="O18" i="1"/>
  <c r="U25" i="1"/>
  <c r="E49" i="1"/>
  <c r="E35" i="1"/>
  <c r="E21" i="1"/>
  <c r="D63" i="1"/>
  <c r="D61" i="1"/>
  <c r="D49" i="1"/>
  <c r="D47" i="1"/>
  <c r="D35" i="1"/>
  <c r="D33" i="1"/>
  <c r="D21" i="1"/>
  <c r="D19" i="1"/>
  <c r="J32" i="1"/>
  <c r="G36" i="1"/>
  <c r="C63" i="1"/>
  <c r="C62" i="1"/>
  <c r="G62" i="1" s="1"/>
  <c r="C61" i="1"/>
  <c r="C49" i="1"/>
  <c r="C48" i="1"/>
  <c r="G48" i="1" s="1"/>
  <c r="C47" i="1"/>
  <c r="C35" i="1"/>
  <c r="C34" i="1"/>
  <c r="G34" i="1" s="1"/>
  <c r="C33" i="1"/>
  <c r="C21" i="1"/>
  <c r="C20" i="1"/>
  <c r="G20" i="1" s="1"/>
  <c r="C19" i="1"/>
  <c r="P66" i="1"/>
  <c r="J65" i="1"/>
  <c r="P65" i="1" s="1"/>
  <c r="P64" i="1"/>
  <c r="G64" i="1"/>
  <c r="K63" i="1"/>
  <c r="K68" i="1" s="1"/>
  <c r="L62" i="1"/>
  <c r="J62" i="1"/>
  <c r="J61" i="1"/>
  <c r="P61" i="1" s="1"/>
  <c r="P60" i="1"/>
  <c r="P52" i="1"/>
  <c r="J51" i="1"/>
  <c r="P51" i="1" s="1"/>
  <c r="J50" i="1"/>
  <c r="P50" i="1" s="1"/>
  <c r="G50" i="1"/>
  <c r="K49" i="1"/>
  <c r="K54" i="1" s="1"/>
  <c r="L48" i="1"/>
  <c r="J48" i="1"/>
  <c r="J47" i="1"/>
  <c r="P47" i="1" s="1"/>
  <c r="P46" i="1"/>
  <c r="P38" i="1"/>
  <c r="J37" i="1"/>
  <c r="P37" i="1" s="1"/>
  <c r="J36" i="1"/>
  <c r="P36" i="1" s="1"/>
  <c r="K35" i="1"/>
  <c r="K41" i="1" s="1"/>
  <c r="L34" i="1"/>
  <c r="J34" i="1"/>
  <c r="J33" i="1"/>
  <c r="P33" i="1" s="1"/>
  <c r="E33" i="1"/>
  <c r="P32" i="1"/>
  <c r="P24" i="1"/>
  <c r="J23" i="1"/>
  <c r="P23" i="1" s="1"/>
  <c r="J22" i="1"/>
  <c r="P22" i="1" s="1"/>
  <c r="G22" i="1"/>
  <c r="K21" i="1"/>
  <c r="K27" i="1" s="1"/>
  <c r="L20" i="1"/>
  <c r="J20" i="1"/>
  <c r="J19" i="1"/>
  <c r="P19" i="1" s="1"/>
  <c r="E19" i="1"/>
  <c r="J18" i="1"/>
  <c r="P18" i="1" s="1"/>
  <c r="G63" i="1" l="1"/>
  <c r="G33" i="1"/>
  <c r="N34" i="1" s="1"/>
  <c r="G21" i="1"/>
  <c r="G49" i="1"/>
  <c r="K55" i="1"/>
  <c r="J54" i="1" s="1"/>
  <c r="K26" i="1"/>
  <c r="J26" i="1" s="1"/>
  <c r="G35" i="1"/>
  <c r="G47" i="1"/>
  <c r="G51" i="1" s="1"/>
  <c r="G61" i="1"/>
  <c r="N62" i="1" s="1"/>
  <c r="K25" i="1"/>
  <c r="K69" i="1"/>
  <c r="J68" i="1" s="1"/>
  <c r="G19" i="1"/>
  <c r="K39" i="1"/>
  <c r="K53" i="1"/>
  <c r="K67" i="1"/>
  <c r="K40" i="1"/>
  <c r="J40" i="1" s="1"/>
  <c r="G37" i="1" l="1"/>
  <c r="Q34" i="1" s="1"/>
  <c r="R34" i="1" s="1"/>
  <c r="N39" i="1"/>
  <c r="N48" i="1"/>
  <c r="P48" i="1" s="1"/>
  <c r="N53" i="1"/>
  <c r="N40" i="1"/>
  <c r="N68" i="1"/>
  <c r="P68" i="1" s="1"/>
  <c r="P62" i="1"/>
  <c r="Q52" i="1"/>
  <c r="R52" i="1" s="1"/>
  <c r="Q49" i="1"/>
  <c r="R49" i="1" s="1"/>
  <c r="Q50" i="1"/>
  <c r="R50" i="1" s="1"/>
  <c r="Q47" i="1"/>
  <c r="R47" i="1" s="1"/>
  <c r="Q51" i="1"/>
  <c r="R51" i="1" s="1"/>
  <c r="Q46" i="1"/>
  <c r="R46" i="1" s="1"/>
  <c r="P34" i="1"/>
  <c r="N54" i="1"/>
  <c r="Q54" i="1" s="1"/>
  <c r="R54" i="1" s="1"/>
  <c r="N20" i="1"/>
  <c r="G23" i="1"/>
  <c r="N67" i="1"/>
  <c r="G65" i="1"/>
  <c r="N25" i="1"/>
  <c r="J25" i="1"/>
  <c r="N26" i="1"/>
  <c r="K56" i="1"/>
  <c r="J53" i="1"/>
  <c r="J39" i="1"/>
  <c r="K70" i="1"/>
  <c r="J67" i="1"/>
  <c r="Q33" i="1" l="1"/>
  <c r="R33" i="1" s="1"/>
  <c r="Q36" i="1"/>
  <c r="R36" i="1" s="1"/>
  <c r="Q39" i="1"/>
  <c r="R39" i="1" s="1"/>
  <c r="Q37" i="1"/>
  <c r="R37" i="1" s="1"/>
  <c r="Q38" i="1"/>
  <c r="R38" i="1" s="1"/>
  <c r="Q32" i="1"/>
  <c r="R32" i="1" s="1"/>
  <c r="P53" i="1"/>
  <c r="Q48" i="1"/>
  <c r="R48" i="1" s="1"/>
  <c r="P54" i="1"/>
  <c r="Q53" i="1"/>
  <c r="R53" i="1" s="1"/>
  <c r="R56" i="1" s="1"/>
  <c r="Q25" i="1"/>
  <c r="R25" i="1" s="1"/>
  <c r="P67" i="1"/>
  <c r="Q61" i="1"/>
  <c r="R61" i="1" s="1"/>
  <c r="Q66" i="1"/>
  <c r="R66" i="1" s="1"/>
  <c r="Q64" i="1"/>
  <c r="R64" i="1" s="1"/>
  <c r="Q65" i="1"/>
  <c r="R65" i="1" s="1"/>
  <c r="Q60" i="1"/>
  <c r="R60" i="1" s="1"/>
  <c r="Q62" i="1"/>
  <c r="R62" i="1" s="1"/>
  <c r="Q67" i="1"/>
  <c r="R67" i="1" s="1"/>
  <c r="Q68" i="1"/>
  <c r="R68" i="1" s="1"/>
  <c r="Q18" i="1"/>
  <c r="Q23" i="1"/>
  <c r="R23" i="1" s="1"/>
  <c r="Q24" i="1"/>
  <c r="R24" i="1" s="1"/>
  <c r="Q19" i="1"/>
  <c r="R19" i="1" s="1"/>
  <c r="Q22" i="1"/>
  <c r="R22" i="1" s="1"/>
  <c r="P26" i="1"/>
  <c r="Q26" i="1"/>
  <c r="R26" i="1" s="1"/>
  <c r="P40" i="1"/>
  <c r="Q40" i="1"/>
  <c r="R40" i="1" s="1"/>
  <c r="P20" i="1"/>
  <c r="Q20" i="1"/>
  <c r="R20" i="1" s="1"/>
  <c r="P39" i="1"/>
  <c r="P25" i="1"/>
  <c r="Q56" i="1"/>
  <c r="R42" i="1" l="1"/>
  <c r="R18" i="1"/>
  <c r="R28" i="1" s="1"/>
  <c r="Q28" i="1"/>
  <c r="R70" i="1"/>
  <c r="Q70" i="1"/>
  <c r="Q42" i="1"/>
  <c r="V28" i="1" l="1"/>
  <c r="T28" i="1"/>
  <c r="U28" i="1" s="1"/>
  <c r="L7" i="1" l="1"/>
  <c r="L9" i="1"/>
  <c r="L8" i="1"/>
</calcChain>
</file>

<file path=xl/sharedStrings.xml><?xml version="1.0" encoding="utf-8"?>
<sst xmlns="http://schemas.openxmlformats.org/spreadsheetml/2006/main" count="154" uniqueCount="62">
  <si>
    <t>윔</t>
    <phoneticPr fontId="1" type="noConversion"/>
  </si>
  <si>
    <t>2-1</t>
    <phoneticPr fontId="1" type="noConversion"/>
  </si>
  <si>
    <t>10초</t>
    <phoneticPr fontId="1" type="noConversion"/>
  </si>
  <si>
    <t>(엔버링크O, 시드링O, 크리인O)</t>
    <phoneticPr fontId="1" type="noConversion"/>
  </si>
  <si>
    <t>퍼뎀</t>
    <phoneticPr fontId="1" type="noConversion"/>
  </si>
  <si>
    <t>타수
(사출기계산용)</t>
    <phoneticPr fontId="1" type="noConversion"/>
  </si>
  <si>
    <t>추뎀</t>
    <phoneticPr fontId="1" type="noConversion"/>
  </si>
  <si>
    <t>보정퍼뎀</t>
    <phoneticPr fontId="1" type="noConversion"/>
  </si>
  <si>
    <t>딜량(억)</t>
    <phoneticPr fontId="1" type="noConversion"/>
  </si>
  <si>
    <t>현재</t>
    <phoneticPr fontId="1" type="noConversion"/>
  </si>
  <si>
    <t>도핑(노블)</t>
    <phoneticPr fontId="1" type="noConversion"/>
  </si>
  <si>
    <t>버프</t>
    <phoneticPr fontId="1" type="noConversion"/>
  </si>
  <si>
    <t>시드링</t>
    <phoneticPr fontId="1" type="noConversion"/>
  </si>
  <si>
    <t>총합(딜타임)</t>
    <phoneticPr fontId="1" type="noConversion"/>
  </si>
  <si>
    <t>게일</t>
    <phoneticPr fontId="1" type="noConversion"/>
  </si>
  <si>
    <t>뎀퍼</t>
    <phoneticPr fontId="1" type="noConversion"/>
  </si>
  <si>
    <t>팔랑</t>
    <phoneticPr fontId="1" type="noConversion"/>
  </si>
  <si>
    <t>보공</t>
    <phoneticPr fontId="1" type="noConversion"/>
  </si>
  <si>
    <t>천노</t>
    <phoneticPr fontId="1" type="noConversion"/>
  </si>
  <si>
    <t>크뎀</t>
    <phoneticPr fontId="1" type="noConversion"/>
  </si>
  <si>
    <t>최종뎀</t>
    <phoneticPr fontId="1" type="noConversion"/>
  </si>
  <si>
    <t>-</t>
    <phoneticPr fontId="1" type="noConversion"/>
  </si>
  <si>
    <t>스공</t>
    <phoneticPr fontId="1" type="noConversion"/>
  </si>
  <si>
    <t>보정스공</t>
    <phoneticPr fontId="1" type="noConversion"/>
  </si>
  <si>
    <t>가이디드</t>
    <phoneticPr fontId="1" type="noConversion"/>
  </si>
  <si>
    <t>윈드월</t>
    <phoneticPr fontId="1" type="noConversion"/>
  </si>
  <si>
    <t>스톰</t>
    <phoneticPr fontId="1" type="noConversion"/>
  </si>
  <si>
    <t>레벨뻥</t>
    <phoneticPr fontId="1" type="noConversion"/>
  </si>
  <si>
    <t>일반 0.48*2</t>
    <phoneticPr fontId="1" type="noConversion"/>
  </si>
  <si>
    <t>40초 딜량</t>
    <phoneticPr fontId="1" type="noConversion"/>
  </si>
  <si>
    <t>강화 0.12*2</t>
    <phoneticPr fontId="1" type="noConversion"/>
  </si>
  <si>
    <t>비반감</t>
    <phoneticPr fontId="1" type="noConversion"/>
  </si>
  <si>
    <t>반감(감성10렙)</t>
    <phoneticPr fontId="1" type="noConversion"/>
  </si>
  <si>
    <t>윔 발생확률</t>
    <phoneticPr fontId="1" type="noConversion"/>
  </si>
  <si>
    <t>20초</t>
    <phoneticPr fontId="1" type="noConversion"/>
  </si>
  <si>
    <t>30초</t>
    <phoneticPr fontId="1" type="noConversion"/>
  </si>
  <si>
    <t>40초</t>
    <phoneticPr fontId="1" type="noConversion"/>
  </si>
  <si>
    <t>시드링(리레)</t>
    <phoneticPr fontId="1" type="noConversion"/>
  </si>
  <si>
    <t>데미지%</t>
    <phoneticPr fontId="1" type="noConversion"/>
  </si>
  <si>
    <t>보공%</t>
    <phoneticPr fontId="1" type="noConversion"/>
  </si>
  <si>
    <t>크뎀%</t>
    <phoneticPr fontId="1" type="noConversion"/>
  </si>
  <si>
    <t>현재스펙</t>
    <phoneticPr fontId="1" type="noConversion"/>
  </si>
  <si>
    <t>방무%</t>
    <phoneticPr fontId="1" type="noConversion"/>
  </si>
  <si>
    <t>조건</t>
    <phoneticPr fontId="1" type="noConversion"/>
  </si>
  <si>
    <t>시드링효율</t>
    <phoneticPr fontId="1" type="noConversion"/>
  </si>
  <si>
    <t>도핑</t>
    <phoneticPr fontId="1" type="noConversion"/>
  </si>
  <si>
    <t>뎀퍼, 보공</t>
    <phoneticPr fontId="1" type="noConversion"/>
  </si>
  <si>
    <t>방무적용</t>
    <phoneticPr fontId="1" type="noConversion"/>
  </si>
  <si>
    <t>링크 : 모도, 모법, 아크</t>
    <phoneticPr fontId="1" type="noConversion"/>
  </si>
  <si>
    <t>크확%</t>
    <phoneticPr fontId="1" type="noConversion"/>
  </si>
  <si>
    <t>아이들윔</t>
    <phoneticPr fontId="1" type="noConversion"/>
  </si>
  <si>
    <t>보정계수
(뎀%)</t>
    <phoneticPr fontId="1" type="noConversion"/>
  </si>
  <si>
    <t>보정계수
(방무%)</t>
    <phoneticPr fontId="1" type="noConversion"/>
  </si>
  <si>
    <t>딜량(억)
(방무용)</t>
    <phoneticPr fontId="1" type="noConversion"/>
  </si>
  <si>
    <t>방무</t>
    <phoneticPr fontId="1" type="noConversion"/>
  </si>
  <si>
    <t>시드링 : 리레or웨펖, 게일 2-1스택, 풀코강, 초시축사용, 쓸컴뱃X</t>
    <phoneticPr fontId="1" type="noConversion"/>
  </si>
  <si>
    <t>반감(감성만렙)</t>
    <phoneticPr fontId="1" type="noConversion"/>
  </si>
  <si>
    <t>추가뎀%</t>
    <phoneticPr fontId="1" type="noConversion"/>
  </si>
  <si>
    <t>추가방무%</t>
    <phoneticPr fontId="1" type="noConversion"/>
  </si>
  <si>
    <t>이론상 40초 딜량(억)</t>
    <phoneticPr fontId="1" type="noConversion"/>
  </si>
  <si>
    <t>하이퍼, 가이디드, 초시축, 스인미, 윈드월, 크리인, 엔버링크, 팔랑, 핀포, 게일, 시드링, 아이들윔, 스인미X</t>
    <phoneticPr fontId="1" type="noConversion"/>
  </si>
  <si>
    <t>윈드브레이커 40초딜량 ver 1.2 by 오늘도환생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</si>
</sst>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m&quot;월&quot;\ dd&quot;일&quot;"/>
    <numFmt numFmtId="177" formatCode="0_ "/>
    <numFmt numFmtId="178" formatCode="0.0_ "/>
    <numFmt numFmtId="179" formatCode="#,##0_ "/>
    <numFmt numFmtId="180" formatCode="0.0%"/>
    <numFmt numFmtId="181" formatCode="0.00_ "/>
    <numFmt numFmtId="182" formatCode="0.000_);[Red]\(0.000\)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Border="1" applyAlignment="1" applyProtection="1">
      <alignment horizontal="center" vertical="center"/>
      <protection hidden="1"/>
    </xf>
    <xf numFmtId="0" fontId="0" fillId="0" borderId="1" xfId="0" applyBorder="1" applyProtection="1">
      <alignment vertical="center"/>
      <protection hidden="1"/>
    </xf>
    <xf numFmtId="0" fontId="0" fillId="0" borderId="4" xfId="0" applyBorder="1" applyProtection="1">
      <alignment vertical="center"/>
      <protection hidden="1"/>
    </xf>
    <xf numFmtId="179" fontId="0" fillId="0" borderId="0" xfId="0" applyNumberFormat="1" applyBorder="1" applyProtection="1">
      <alignment vertical="center"/>
      <protection hidden="1"/>
    </xf>
    <xf numFmtId="0" fontId="0" fillId="0" borderId="6" xfId="0" applyBorder="1" applyProtection="1">
      <alignment vertical="center"/>
      <protection hidden="1"/>
    </xf>
    <xf numFmtId="0" fontId="0" fillId="0" borderId="1" xfId="0" applyFill="1" applyBorder="1" applyProtection="1">
      <alignment vertical="center"/>
      <protection hidden="1"/>
    </xf>
    <xf numFmtId="10" fontId="0" fillId="0" borderId="0" xfId="0" applyNumberFormat="1" applyProtection="1">
      <alignment vertical="center"/>
      <protection hidden="1"/>
    </xf>
    <xf numFmtId="176" fontId="0" fillId="0" borderId="0" xfId="0" quotePrefix="1" applyNumberForma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182" fontId="0" fillId="0" borderId="0" xfId="0" applyNumberFormat="1" applyProtection="1">
      <alignment vertical="center"/>
      <protection hidden="1"/>
    </xf>
    <xf numFmtId="177" fontId="0" fillId="0" borderId="0" xfId="0" applyNumberFormat="1" applyProtection="1">
      <alignment vertical="center"/>
      <protection hidden="1"/>
    </xf>
    <xf numFmtId="178" fontId="0" fillId="0" borderId="0" xfId="0" applyNumberFormat="1" applyProtection="1">
      <alignment vertical="center"/>
      <protection hidden="1"/>
    </xf>
    <xf numFmtId="0" fontId="0" fillId="3" borderId="0" xfId="0" applyFill="1" applyProtection="1">
      <alignment vertical="center"/>
      <protection hidden="1"/>
    </xf>
    <xf numFmtId="9" fontId="0" fillId="0" borderId="0" xfId="0" applyNumberFormat="1" applyProtection="1">
      <alignment vertical="center"/>
      <protection hidden="1"/>
    </xf>
    <xf numFmtId="179" fontId="0" fillId="0" borderId="0" xfId="0" applyNumberFormat="1" applyProtection="1">
      <alignment vertical="center"/>
      <protection hidden="1"/>
    </xf>
    <xf numFmtId="181" fontId="0" fillId="0" borderId="0" xfId="0" applyNumberFormat="1" applyProtection="1">
      <alignment vertical="center"/>
      <protection hidden="1"/>
    </xf>
    <xf numFmtId="0" fontId="0" fillId="2" borderId="1" xfId="0" applyFill="1" applyBorder="1" applyProtection="1">
      <alignment vertical="center"/>
      <protection locked="0" hidden="1"/>
    </xf>
    <xf numFmtId="180" fontId="0" fillId="2" borderId="1" xfId="0" applyNumberFormat="1" applyFill="1" applyBorder="1" applyProtection="1">
      <alignment vertical="center"/>
      <protection locked="0" hidden="1"/>
    </xf>
    <xf numFmtId="9" fontId="0" fillId="2" borderId="1" xfId="0" applyNumberFormat="1" applyFill="1" applyBorder="1" applyProtection="1">
      <alignment vertical="center"/>
      <protection locked="0" hidden="1"/>
    </xf>
    <xf numFmtId="179" fontId="0" fillId="4" borderId="5" xfId="0" applyNumberFormat="1" applyFill="1" applyBorder="1" applyProtection="1">
      <alignment vertical="center"/>
      <protection hidden="1"/>
    </xf>
    <xf numFmtId="179" fontId="0" fillId="4" borderId="7" xfId="0" applyNumberFormat="1" applyFill="1" applyBorder="1" applyProtection="1">
      <alignment vertical="center"/>
      <protection hidden="1"/>
    </xf>
    <xf numFmtId="0" fontId="2" fillId="0" borderId="0" xfId="0" applyFont="1" applyProtection="1">
      <alignment vertical="center"/>
      <protection hidden="1"/>
    </xf>
    <xf numFmtId="180" fontId="0" fillId="0" borderId="1" xfId="0" applyNumberFormat="1" applyBorder="1" applyProtection="1">
      <alignment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9B93A-5CAA-40EB-8BEE-BF0C38FF1581}">
  <dimension ref="B1:V70"/>
  <sheetViews>
    <sheetView tabSelected="1" zoomScale="85" zoomScaleNormal="85" workbookViewId="0">
      <selection activeCell="H8" sqref="H8"/>
    </sheetView>
  </sheetViews>
  <sheetFormatPr defaultRowHeight="16.5" x14ac:dyDescent="0.3"/>
  <cols>
    <col min="1" max="1" width="2.75" style="1" customWidth="1"/>
    <col min="2" max="2" width="9.875" style="1" bestFit="1" customWidth="1"/>
    <col min="3" max="3" width="9.5" style="1" bestFit="1" customWidth="1"/>
    <col min="4" max="4" width="10.25" style="1" customWidth="1"/>
    <col min="5" max="5" width="9.5" style="1" bestFit="1" customWidth="1"/>
    <col min="6" max="6" width="11.625" style="1" customWidth="1"/>
    <col min="7" max="7" width="11.25" style="1" bestFit="1" customWidth="1"/>
    <col min="8" max="8" width="10.875" style="1" customWidth="1"/>
    <col min="9" max="9" width="9" style="1"/>
    <col min="10" max="10" width="10.5" style="1" bestFit="1" customWidth="1"/>
    <col min="11" max="11" width="13.5" style="1" customWidth="1"/>
    <col min="12" max="13" width="12.375" style="1" customWidth="1"/>
    <col min="14" max="14" width="9" style="1"/>
    <col min="15" max="15" width="9.25" style="1" bestFit="1" customWidth="1"/>
    <col min="16" max="19" width="9" style="1"/>
    <col min="20" max="20" width="11.875" style="1" customWidth="1"/>
    <col min="21" max="21" width="13.625" style="1" customWidth="1"/>
    <col min="22" max="16384" width="9" style="1"/>
  </cols>
  <sheetData>
    <row r="1" spans="2:21" x14ac:dyDescent="0.3">
      <c r="B1" s="24"/>
      <c r="C1" s="30" t="s">
        <v>61</v>
      </c>
      <c r="D1" s="30"/>
      <c r="E1" s="30"/>
      <c r="F1" s="30"/>
      <c r="G1" s="30"/>
      <c r="H1" s="24"/>
      <c r="I1" s="24"/>
      <c r="J1" s="24"/>
    </row>
    <row r="2" spans="2:21" x14ac:dyDescent="0.3">
      <c r="B2" s="24" t="s">
        <v>43</v>
      </c>
      <c r="C2" s="24" t="s">
        <v>55</v>
      </c>
      <c r="D2" s="24"/>
      <c r="E2" s="24"/>
      <c r="F2" s="24"/>
      <c r="G2" s="24"/>
      <c r="H2" s="24"/>
      <c r="I2" s="24"/>
      <c r="J2" s="24"/>
    </row>
    <row r="3" spans="2:21" x14ac:dyDescent="0.3">
      <c r="B3" s="24"/>
      <c r="C3" s="24" t="s">
        <v>60</v>
      </c>
      <c r="D3" s="24"/>
      <c r="E3" s="24"/>
      <c r="F3" s="24"/>
      <c r="G3" s="24"/>
      <c r="H3" s="24"/>
      <c r="I3" s="24"/>
      <c r="J3" s="24"/>
    </row>
    <row r="4" spans="2:21" x14ac:dyDescent="0.3">
      <c r="B4" s="24"/>
      <c r="C4" s="24" t="s">
        <v>48</v>
      </c>
      <c r="D4" s="24"/>
      <c r="E4" s="24"/>
      <c r="F4" s="24"/>
      <c r="G4" s="24"/>
      <c r="H4" s="24"/>
      <c r="I4" s="24"/>
      <c r="J4" s="24"/>
    </row>
    <row r="5" spans="2:21" ht="17.25" thickBot="1" x14ac:dyDescent="0.35"/>
    <row r="6" spans="2:21" x14ac:dyDescent="0.3">
      <c r="B6" s="27" t="s">
        <v>41</v>
      </c>
      <c r="C6" s="27"/>
      <c r="D6" s="27"/>
      <c r="E6" s="27"/>
      <c r="G6" s="27" t="s">
        <v>45</v>
      </c>
      <c r="H6" s="27"/>
      <c r="J6" s="2"/>
      <c r="K6" s="28" t="s">
        <v>59</v>
      </c>
      <c r="L6" s="29"/>
      <c r="M6" s="3"/>
      <c r="O6" s="26"/>
      <c r="P6" s="26"/>
    </row>
    <row r="7" spans="2:21" x14ac:dyDescent="0.3">
      <c r="B7" s="4" t="s">
        <v>38</v>
      </c>
      <c r="C7" s="19">
        <v>99</v>
      </c>
      <c r="D7" s="4" t="s">
        <v>22</v>
      </c>
      <c r="E7" s="19">
        <v>24000000</v>
      </c>
      <c r="G7" s="4" t="s">
        <v>46</v>
      </c>
      <c r="H7" s="19">
        <v>0</v>
      </c>
      <c r="K7" s="5" t="s">
        <v>31</v>
      </c>
      <c r="L7" s="22">
        <f>T28</f>
        <v>51034.045804042704</v>
      </c>
      <c r="M7" s="6"/>
    </row>
    <row r="8" spans="2:21" x14ac:dyDescent="0.3">
      <c r="B8" s="4" t="s">
        <v>39</v>
      </c>
      <c r="C8" s="19">
        <v>315</v>
      </c>
      <c r="D8" s="4" t="s">
        <v>42</v>
      </c>
      <c r="E8" s="20">
        <v>0.93</v>
      </c>
      <c r="G8" s="4" t="s">
        <v>19</v>
      </c>
      <c r="H8" s="19">
        <v>0</v>
      </c>
      <c r="K8" s="5" t="s">
        <v>56</v>
      </c>
      <c r="L8" s="22">
        <f>U28</f>
        <v>26792.874047122419</v>
      </c>
      <c r="M8" s="6"/>
    </row>
    <row r="9" spans="2:21" ht="17.25" thickBot="1" x14ac:dyDescent="0.35">
      <c r="B9" s="4" t="s">
        <v>40</v>
      </c>
      <c r="C9" s="19">
        <v>82</v>
      </c>
      <c r="D9" s="4" t="s">
        <v>44</v>
      </c>
      <c r="E9" s="20">
        <v>0.42199999999999999</v>
      </c>
      <c r="G9" s="4" t="s">
        <v>54</v>
      </c>
      <c r="H9" s="19">
        <v>0</v>
      </c>
      <c r="K9" s="7" t="s">
        <v>47</v>
      </c>
      <c r="L9" s="23">
        <f>V28</f>
        <v>22786.342058005259</v>
      </c>
      <c r="M9" s="6"/>
    </row>
    <row r="10" spans="2:21" x14ac:dyDescent="0.3">
      <c r="B10" s="8" t="s">
        <v>49</v>
      </c>
      <c r="C10" s="19">
        <v>110</v>
      </c>
      <c r="D10" s="4" t="s">
        <v>27</v>
      </c>
      <c r="E10" s="21">
        <v>1.2</v>
      </c>
      <c r="U10" s="9"/>
    </row>
    <row r="11" spans="2:21" x14ac:dyDescent="0.3">
      <c r="U11" s="9"/>
    </row>
    <row r="12" spans="2:21" x14ac:dyDescent="0.3">
      <c r="U12" s="9"/>
    </row>
    <row r="13" spans="2:21" x14ac:dyDescent="0.3">
      <c r="U13" s="9"/>
    </row>
    <row r="14" spans="2:21" x14ac:dyDescent="0.3">
      <c r="U14" s="9"/>
    </row>
    <row r="15" spans="2:21" x14ac:dyDescent="0.3">
      <c r="U15" s="9"/>
    </row>
    <row r="16" spans="2:21" x14ac:dyDescent="0.3">
      <c r="B16" s="10" t="s">
        <v>1</v>
      </c>
    </row>
    <row r="17" spans="2:22" ht="33" x14ac:dyDescent="0.3">
      <c r="B17" s="1" t="s">
        <v>2</v>
      </c>
      <c r="C17" s="1" t="s">
        <v>3</v>
      </c>
      <c r="J17" s="1" t="s">
        <v>4</v>
      </c>
      <c r="K17" s="11" t="s">
        <v>5</v>
      </c>
      <c r="L17" s="1" t="s">
        <v>57</v>
      </c>
      <c r="M17" s="1" t="s">
        <v>58</v>
      </c>
      <c r="N17" s="11" t="s">
        <v>51</v>
      </c>
      <c r="O17" s="11" t="s">
        <v>52</v>
      </c>
      <c r="P17" s="1" t="s">
        <v>7</v>
      </c>
      <c r="Q17" s="1" t="s">
        <v>8</v>
      </c>
      <c r="R17" s="11" t="s">
        <v>53</v>
      </c>
    </row>
    <row r="18" spans="2:22" x14ac:dyDescent="0.3">
      <c r="B18" s="4"/>
      <c r="C18" s="4" t="s">
        <v>9</v>
      </c>
      <c r="D18" s="4" t="s">
        <v>10</v>
      </c>
      <c r="E18" s="4" t="s">
        <v>11</v>
      </c>
      <c r="F18" s="4" t="s">
        <v>37</v>
      </c>
      <c r="G18" s="4" t="s">
        <v>13</v>
      </c>
      <c r="I18" s="1" t="s">
        <v>14</v>
      </c>
      <c r="J18" s="1">
        <f>66*3*1320</f>
        <v>261360</v>
      </c>
      <c r="K18" s="1">
        <v>66</v>
      </c>
      <c r="N18" s="12">
        <v>1</v>
      </c>
      <c r="O18" s="12">
        <f>(1-(1-$E$8)*0.85*0.91*3*(1-$H$9))/(1-(1-$E$8)*3)</f>
        <v>1.0602088607594937</v>
      </c>
      <c r="P18" s="1">
        <f>J18*N18</f>
        <v>261360</v>
      </c>
      <c r="Q18" s="1">
        <f>J18*N18/100*G$23/100000000</f>
        <v>8706.7868092462286</v>
      </c>
      <c r="R18" s="1">
        <f>Q18*O18</f>
        <v>9231.0125239067311</v>
      </c>
    </row>
    <row r="19" spans="2:22" x14ac:dyDescent="0.3">
      <c r="B19" s="4" t="s">
        <v>15</v>
      </c>
      <c r="C19" s="4">
        <f>$C$7</f>
        <v>99</v>
      </c>
      <c r="D19" s="4">
        <f>$H$7</f>
        <v>0</v>
      </c>
      <c r="E19" s="4">
        <f>10+11+13+9+18+45+50+15</f>
        <v>171</v>
      </c>
      <c r="F19" s="4">
        <v>0</v>
      </c>
      <c r="G19" s="4">
        <f>SUM(C19:F19)</f>
        <v>270</v>
      </c>
      <c r="I19" s="1" t="s">
        <v>16</v>
      </c>
      <c r="J19" s="1">
        <f>42*990</f>
        <v>41580</v>
      </c>
      <c r="K19" s="1">
        <v>42</v>
      </c>
      <c r="N19" s="12">
        <v>1</v>
      </c>
      <c r="O19" s="12">
        <f>(1-(1-$E$8)*0.85*0.91*3*(1-$H$9))/(1-(1-$E$8)*3)</f>
        <v>1.0602088607594937</v>
      </c>
      <c r="P19" s="1">
        <f t="shared" ref="P19:P20" si="0">J19*N19</f>
        <v>41580</v>
      </c>
      <c r="Q19" s="1">
        <f t="shared" ref="Q19:Q26" si="1">J19*N19/100*G$23/100000000</f>
        <v>1385.1706287437187</v>
      </c>
      <c r="R19" s="1">
        <f t="shared" ref="R19:R26" si="2">Q19*O19</f>
        <v>1468.5701742578897</v>
      </c>
    </row>
    <row r="20" spans="2:22" x14ac:dyDescent="0.3">
      <c r="B20" s="4" t="s">
        <v>17</v>
      </c>
      <c r="C20" s="1">
        <f>$C$8</f>
        <v>315</v>
      </c>
      <c r="D20" s="4">
        <v>0</v>
      </c>
      <c r="E20" s="4">
        <v>15</v>
      </c>
      <c r="F20" s="4"/>
      <c r="G20" s="4">
        <f t="shared" ref="G20:G21" si="3">SUM(C20:F20)</f>
        <v>330</v>
      </c>
      <c r="I20" s="1" t="s">
        <v>18</v>
      </c>
      <c r="J20" s="1">
        <f>70*345*2.2</f>
        <v>53130.000000000007</v>
      </c>
      <c r="K20" s="1">
        <v>66</v>
      </c>
      <c r="L20" s="1">
        <f>0.5+POWER(1.2,3)-1+0.2</f>
        <v>1.4279999999999997</v>
      </c>
      <c r="M20" s="1">
        <v>0.2</v>
      </c>
      <c r="N20" s="12">
        <f>(($G$19+$G$20+100)/100+L20)/(($G$19+$G$20)/100+1)</f>
        <v>1.204</v>
      </c>
      <c r="O20" s="12">
        <f>(1-(1-$E$8)*0.8*0.85*3*0.91*(1-$H$9))/(1-(1-$E$8)*3)</f>
        <v>1.10133164556962</v>
      </c>
      <c r="P20" s="1">
        <f t="shared" si="0"/>
        <v>63968.520000000004</v>
      </c>
      <c r="Q20" s="1">
        <f t="shared" si="1"/>
        <v>2131.0080583983918</v>
      </c>
      <c r="R20" s="1">
        <f t="shared" si="2"/>
        <v>2346.9466116780218</v>
      </c>
    </row>
    <row r="21" spans="2:22" x14ac:dyDescent="0.3">
      <c r="B21" s="4" t="s">
        <v>19</v>
      </c>
      <c r="C21" s="4">
        <f>$C$9</f>
        <v>82</v>
      </c>
      <c r="D21" s="4">
        <f>$H$8</f>
        <v>0</v>
      </c>
      <c r="E21" s="4">
        <f>$C$10*0.55</f>
        <v>60.500000000000007</v>
      </c>
      <c r="F21" s="4"/>
      <c r="G21" s="4">
        <f t="shared" si="3"/>
        <v>142.5</v>
      </c>
      <c r="K21" s="1">
        <f>K18+K19+K20</f>
        <v>174</v>
      </c>
      <c r="N21" s="12"/>
      <c r="O21" s="12"/>
      <c r="R21" s="1">
        <f t="shared" si="2"/>
        <v>0</v>
      </c>
    </row>
    <row r="22" spans="2:22" x14ac:dyDescent="0.3">
      <c r="B22" s="4" t="s">
        <v>20</v>
      </c>
      <c r="C22" s="4" t="s">
        <v>21</v>
      </c>
      <c r="D22" s="4"/>
      <c r="E22" s="4">
        <v>0</v>
      </c>
      <c r="F22" s="25">
        <f>$E$9</f>
        <v>0.42199999999999999</v>
      </c>
      <c r="G22" s="4">
        <f>(1+E22)*(1+F22)*(1+D22)</f>
        <v>1.4219999999999999</v>
      </c>
      <c r="I22" s="1" t="s">
        <v>50</v>
      </c>
      <c r="J22" s="1">
        <f>110*3+825*27+1000*9</f>
        <v>31605</v>
      </c>
      <c r="K22" s="1">
        <v>40</v>
      </c>
      <c r="N22" s="12">
        <v>1</v>
      </c>
      <c r="O22" s="12">
        <f>(1-(1-$E$8)*0.85*0.91*3*(1-$H$9))/(1-(1-$E$8)*3)</f>
        <v>1.0602088607594937</v>
      </c>
      <c r="P22" s="1">
        <f t="shared" ref="P22:P26" si="4">J22*N22</f>
        <v>31605</v>
      </c>
      <c r="Q22" s="1">
        <f t="shared" si="1"/>
        <v>1052.8695940703517</v>
      </c>
      <c r="R22" s="1">
        <f t="shared" si="2"/>
        <v>1116.2616728576381</v>
      </c>
    </row>
    <row r="23" spans="2:22" x14ac:dyDescent="0.3">
      <c r="F23" s="1" t="s">
        <v>23</v>
      </c>
      <c r="G23" s="13">
        <f>$E$7*((G19+G20+100)/100)/((100+C19)/100)*(1+G21/100+0.35)*G22</f>
        <v>333133869.34673363</v>
      </c>
      <c r="I23" s="1" t="s">
        <v>24</v>
      </c>
      <c r="J23" s="1">
        <f>880*K23</f>
        <v>16720</v>
      </c>
      <c r="K23" s="1">
        <v>19</v>
      </c>
      <c r="N23" s="12">
        <v>1</v>
      </c>
      <c r="O23" s="12">
        <f>(1-(1-$E$8)*0.85*0.91*3*(1-$H$9))/(1-(1-$E$8)*3)</f>
        <v>1.0602088607594937</v>
      </c>
      <c r="P23" s="1">
        <f t="shared" si="4"/>
        <v>16720</v>
      </c>
      <c r="Q23" s="1">
        <f t="shared" si="1"/>
        <v>556.99982954773861</v>
      </c>
      <c r="R23" s="1">
        <f t="shared" si="2"/>
        <v>590.53615472804017</v>
      </c>
    </row>
    <row r="24" spans="2:22" x14ac:dyDescent="0.3">
      <c r="G24" s="13"/>
      <c r="I24" s="1" t="s">
        <v>25</v>
      </c>
      <c r="J24" s="1">
        <v>36300</v>
      </c>
      <c r="K24" s="1">
        <v>60</v>
      </c>
      <c r="N24" s="12">
        <v>1</v>
      </c>
      <c r="O24" s="12">
        <f>(1-(1-$E$8)*0.85*0.91*3*(1-$H$9))/(1-(1-$E$8)*3)</f>
        <v>1.0602088607594937</v>
      </c>
      <c r="P24" s="14">
        <f t="shared" si="4"/>
        <v>36300</v>
      </c>
      <c r="Q24" s="1">
        <f t="shared" si="1"/>
        <v>1209.2759457286431</v>
      </c>
      <c r="R24" s="1">
        <f t="shared" si="2"/>
        <v>1282.0850727648242</v>
      </c>
    </row>
    <row r="25" spans="2:22" x14ac:dyDescent="0.3">
      <c r="H25" s="15">
        <v>0.3</v>
      </c>
      <c r="I25" s="1" t="s">
        <v>26</v>
      </c>
      <c r="J25" s="1">
        <f>K25*500*2.2</f>
        <v>57200.000000000007</v>
      </c>
      <c r="K25" s="1">
        <f>ROUND((K21*0.3),)</f>
        <v>52</v>
      </c>
      <c r="L25" s="1">
        <v>0.2</v>
      </c>
      <c r="M25" s="1">
        <v>0.2</v>
      </c>
      <c r="N25" s="12">
        <f>(($G$19+$G$20+100)/100+L25)/(($G$19+$G$20)/100+1)</f>
        <v>1.0285714285714287</v>
      </c>
      <c r="O25" s="12">
        <f>(1-(1-$E$8)*0.8*0.85*3*0.91*(1-$H$9))/(1-(1-$E$8)*3)</f>
        <v>1.10133164556962</v>
      </c>
      <c r="P25" s="1">
        <f t="shared" si="4"/>
        <v>58834.285714285732</v>
      </c>
      <c r="Q25" s="1">
        <f t="shared" si="1"/>
        <v>1959.9693250251257</v>
      </c>
      <c r="R25" s="1">
        <f t="shared" si="2"/>
        <v>2158.5762419958992</v>
      </c>
      <c r="T25" s="1" t="s">
        <v>27</v>
      </c>
      <c r="U25" s="16">
        <f>E10</f>
        <v>1.2</v>
      </c>
    </row>
    <row r="26" spans="2:22" x14ac:dyDescent="0.3">
      <c r="H26" s="15" t="s">
        <v>28</v>
      </c>
      <c r="I26" s="1" t="s">
        <v>0</v>
      </c>
      <c r="J26" s="1">
        <f>K26*290*2.2+K27*390*2.2</f>
        <v>142582</v>
      </c>
      <c r="K26" s="1">
        <f>ROUND((K21*0.48*2),)</f>
        <v>167</v>
      </c>
      <c r="L26" s="1">
        <v>0.4</v>
      </c>
      <c r="M26" s="1">
        <v>0.2</v>
      </c>
      <c r="N26" s="12">
        <f>(($G$19+$G$20+100)/100+L26)/(($G$19+$G$20)/100+1)</f>
        <v>1.0571428571428572</v>
      </c>
      <c r="O26" s="12">
        <f>(1-(1-$E$8)*0.8*0.85*3*0.91*(1-$H$9))/(1-(1-$E$8)*3)</f>
        <v>1.10133164556962</v>
      </c>
      <c r="P26" s="1">
        <f t="shared" si="4"/>
        <v>150729.54285714286</v>
      </c>
      <c r="Q26" s="1">
        <f t="shared" si="1"/>
        <v>5021.3115836864317</v>
      </c>
      <c r="R26" s="1">
        <f t="shared" si="2"/>
        <v>5530.1293493791727</v>
      </c>
      <c r="T26" s="26" t="s">
        <v>29</v>
      </c>
      <c r="U26" s="26"/>
      <c r="V26" s="26"/>
    </row>
    <row r="27" spans="2:22" x14ac:dyDescent="0.3">
      <c r="H27" s="15" t="s">
        <v>30</v>
      </c>
      <c r="K27" s="1">
        <f>ROUND((K21*0.12*2),)</f>
        <v>42</v>
      </c>
      <c r="T27" s="1" t="s">
        <v>31</v>
      </c>
      <c r="U27" s="1" t="s">
        <v>32</v>
      </c>
      <c r="V27" s="1" t="s">
        <v>54</v>
      </c>
    </row>
    <row r="28" spans="2:22" x14ac:dyDescent="0.3">
      <c r="H28" s="1" t="s">
        <v>33</v>
      </c>
      <c r="Q28" s="1">
        <f>SUM(Q18:Q26)</f>
        <v>22023.391774446631</v>
      </c>
      <c r="R28" s="1">
        <f>SUM(R18:R26)</f>
        <v>23724.117801568216</v>
      </c>
      <c r="T28" s="17">
        <f>(Q28+Q42+Q56+Q70)*U25*0.925</f>
        <v>51034.045804042704</v>
      </c>
      <c r="U28" s="17">
        <f>T28*0.525</f>
        <v>26792.874047122419</v>
      </c>
      <c r="V28" s="17">
        <f>(R28+R42+R56+R70)*(1-(1-E8)*3)*0.525*U25*0.925</f>
        <v>22786.342058005259</v>
      </c>
    </row>
    <row r="31" spans="2:22" ht="33" x14ac:dyDescent="0.3">
      <c r="B31" s="1" t="s">
        <v>34</v>
      </c>
      <c r="J31" s="1" t="s">
        <v>4</v>
      </c>
      <c r="K31" s="11" t="s">
        <v>5</v>
      </c>
      <c r="L31" s="1" t="s">
        <v>6</v>
      </c>
      <c r="M31" s="1" t="s">
        <v>58</v>
      </c>
      <c r="N31" s="11" t="s">
        <v>51</v>
      </c>
      <c r="O31" s="11" t="s">
        <v>52</v>
      </c>
      <c r="P31" s="1" t="s">
        <v>7</v>
      </c>
      <c r="Q31" s="1" t="s">
        <v>8</v>
      </c>
      <c r="R31" s="11" t="s">
        <v>53</v>
      </c>
    </row>
    <row r="32" spans="2:22" x14ac:dyDescent="0.3">
      <c r="B32" s="4"/>
      <c r="C32" s="4" t="s">
        <v>9</v>
      </c>
      <c r="D32" s="4" t="s">
        <v>10</v>
      </c>
      <c r="E32" s="4" t="s">
        <v>11</v>
      </c>
      <c r="F32" s="4" t="s">
        <v>12</v>
      </c>
      <c r="G32" s="4" t="s">
        <v>13</v>
      </c>
      <c r="I32" s="1" t="s">
        <v>14</v>
      </c>
      <c r="J32" s="1">
        <f>66*3*550</f>
        <v>108900</v>
      </c>
      <c r="K32" s="1">
        <v>66</v>
      </c>
      <c r="N32" s="18">
        <v>1</v>
      </c>
      <c r="O32" s="12">
        <f>(1-(1-$E$8)*0.85*0.91*3*(1-$H$9))/(1-(1-$E$8)*3)</f>
        <v>1.0602088607594937</v>
      </c>
      <c r="P32" s="1">
        <f>J32*N32</f>
        <v>108900</v>
      </c>
      <c r="Q32" s="1">
        <f>J32*N32/100*G$37/100000000</f>
        <v>2765.1836031387738</v>
      </c>
      <c r="R32" s="1">
        <f>Q32*O32</f>
        <v>2931.6721576745913</v>
      </c>
    </row>
    <row r="33" spans="2:18" x14ac:dyDescent="0.3">
      <c r="B33" s="4" t="s">
        <v>15</v>
      </c>
      <c r="C33" s="4">
        <f>$C$7</f>
        <v>99</v>
      </c>
      <c r="D33" s="4">
        <f>$H$7</f>
        <v>0</v>
      </c>
      <c r="E33" s="4">
        <f>10+11+13+9+0+20+70+15</f>
        <v>148</v>
      </c>
      <c r="F33" s="4">
        <v>0</v>
      </c>
      <c r="G33" s="4">
        <f>SUM(C33:F33)</f>
        <v>247</v>
      </c>
      <c r="I33" s="1" t="s">
        <v>16</v>
      </c>
      <c r="J33" s="1">
        <f>28*990</f>
        <v>27720</v>
      </c>
      <c r="K33" s="1">
        <v>28</v>
      </c>
      <c r="N33" s="18">
        <v>1</v>
      </c>
      <c r="O33" s="12">
        <f>(1-(1-$E$8)*0.85*0.91*3*(1-$H$9))/(1-(1-$E$8)*3)</f>
        <v>1.0602088607594937</v>
      </c>
      <c r="P33" s="1">
        <f t="shared" ref="P33:P34" si="5">J33*N33</f>
        <v>27720</v>
      </c>
      <c r="Q33" s="1">
        <f t="shared" ref="Q33:Q40" si="6">J33*N33/100*G$37/100000000</f>
        <v>703.86491716259684</v>
      </c>
      <c r="R33" s="1">
        <f t="shared" ref="R33:R40" si="7">Q33*O33</f>
        <v>746.24382195353223</v>
      </c>
    </row>
    <row r="34" spans="2:18" x14ac:dyDescent="0.3">
      <c r="B34" s="4" t="s">
        <v>17</v>
      </c>
      <c r="C34" s="1">
        <f>$C$8</f>
        <v>315</v>
      </c>
      <c r="D34" s="4">
        <v>0</v>
      </c>
      <c r="E34" s="4">
        <v>15</v>
      </c>
      <c r="F34" s="4"/>
      <c r="G34" s="4">
        <f t="shared" ref="G34:G35" si="8">SUM(C34:F34)</f>
        <v>330</v>
      </c>
      <c r="I34" s="1" t="s">
        <v>18</v>
      </c>
      <c r="J34" s="1">
        <f>70*345*2.2</f>
        <v>53130.000000000007</v>
      </c>
      <c r="K34" s="1">
        <v>66</v>
      </c>
      <c r="L34" s="1">
        <f>0.5+POWER(1.2,3)-1+0.2</f>
        <v>1.4279999999999997</v>
      </c>
      <c r="M34" s="1">
        <v>0.2</v>
      </c>
      <c r="N34" s="18">
        <f>(($G$33+$G$34+100)/100+L34)/(($G$33+$G$34)/100+1)</f>
        <v>1.2109305760709008</v>
      </c>
      <c r="O34" s="12">
        <f>(1-(1-$E$8)*0.8*0.85*3*0.91*(1-$H$9))/(1-(1-$E$8)*3)</f>
        <v>1.10133164556962</v>
      </c>
      <c r="P34" s="1">
        <f t="shared" si="5"/>
        <v>64336.741506646969</v>
      </c>
      <c r="Q34" s="1">
        <f t="shared" si="6"/>
        <v>1633.6354700969509</v>
      </c>
      <c r="R34" s="1">
        <f t="shared" si="7"/>
        <v>1799.1744405427748</v>
      </c>
    </row>
    <row r="35" spans="2:18" x14ac:dyDescent="0.3">
      <c r="B35" s="4" t="s">
        <v>19</v>
      </c>
      <c r="C35" s="4">
        <f>$C$9</f>
        <v>82</v>
      </c>
      <c r="D35" s="4">
        <f>$H$8</f>
        <v>0</v>
      </c>
      <c r="E35" s="4">
        <f>$C$10*0.55</f>
        <v>60.500000000000007</v>
      </c>
      <c r="F35" s="4"/>
      <c r="G35" s="4">
        <f t="shared" si="8"/>
        <v>142.5</v>
      </c>
      <c r="K35" s="1">
        <f>K32+K33+K34</f>
        <v>160</v>
      </c>
      <c r="N35" s="18"/>
      <c r="O35" s="12"/>
      <c r="R35" s="1">
        <f t="shared" si="7"/>
        <v>0</v>
      </c>
    </row>
    <row r="36" spans="2:18" x14ac:dyDescent="0.3">
      <c r="B36" s="4" t="s">
        <v>20</v>
      </c>
      <c r="C36" s="4" t="s">
        <v>21</v>
      </c>
      <c r="D36" s="4"/>
      <c r="E36" s="4">
        <v>0</v>
      </c>
      <c r="F36" s="4">
        <f>F22*0.286</f>
        <v>0.12069199999999998</v>
      </c>
      <c r="G36" s="4">
        <f>(1+E36)*(1+F36)*(1+D36)</f>
        <v>1.120692</v>
      </c>
      <c r="I36" s="1" t="s">
        <v>50</v>
      </c>
      <c r="J36" s="1">
        <f>110*3+825*27+1000*9</f>
        <v>31605</v>
      </c>
      <c r="K36" s="1">
        <v>40</v>
      </c>
      <c r="N36" s="18">
        <v>1</v>
      </c>
      <c r="O36" s="12">
        <f>(1-(1-$E$8)*0.85*0.91*3*(1-$H$9))/(1-(1-$E$8)*3)</f>
        <v>1.0602088607594937</v>
      </c>
      <c r="P36" s="1">
        <f t="shared" ref="P36:P40" si="9">J36*N36</f>
        <v>31605</v>
      </c>
      <c r="Q36" s="1">
        <f t="shared" si="6"/>
        <v>802.51265176493075</v>
      </c>
      <c r="R36" s="1">
        <f t="shared" si="7"/>
        <v>850.83102427277754</v>
      </c>
    </row>
    <row r="37" spans="2:18" x14ac:dyDescent="0.3">
      <c r="G37" s="13">
        <f>$E$7*((G33+G34+100)/100)/((100+C33)/100)*(1+G35/100+0.35)*G36</f>
        <v>253919522.78592965</v>
      </c>
      <c r="I37" s="1" t="s">
        <v>24</v>
      </c>
      <c r="J37" s="1">
        <f>880*K37</f>
        <v>16720</v>
      </c>
      <c r="K37" s="1">
        <v>19</v>
      </c>
      <c r="N37" s="18">
        <v>1</v>
      </c>
      <c r="O37" s="12">
        <f>(1-(1-$E$8)*0.85*0.91*3*(1-$H$9))/(1-(1-$E$8)*3)</f>
        <v>1.0602088607594937</v>
      </c>
      <c r="P37" s="1">
        <f t="shared" si="9"/>
        <v>16720</v>
      </c>
      <c r="Q37" s="1">
        <f t="shared" si="6"/>
        <v>424.55344209807436</v>
      </c>
      <c r="R37" s="1">
        <f t="shared" si="7"/>
        <v>450.1153211783211</v>
      </c>
    </row>
    <row r="38" spans="2:18" x14ac:dyDescent="0.3">
      <c r="G38" s="13"/>
      <c r="I38" s="1" t="s">
        <v>25</v>
      </c>
      <c r="J38" s="1">
        <v>36300</v>
      </c>
      <c r="K38" s="1">
        <v>60</v>
      </c>
      <c r="N38" s="18">
        <v>1</v>
      </c>
      <c r="O38" s="12">
        <f>(1-(1-$E$8)*0.85*0.91*3*(1-$H$9))/(1-(1-$E$8)*3)</f>
        <v>1.0602088607594937</v>
      </c>
      <c r="P38" s="14">
        <f t="shared" si="9"/>
        <v>36300</v>
      </c>
      <c r="Q38" s="1">
        <f t="shared" si="6"/>
        <v>921.72786771292465</v>
      </c>
      <c r="R38" s="1">
        <f t="shared" si="7"/>
        <v>977.22405255819717</v>
      </c>
    </row>
    <row r="39" spans="2:18" x14ac:dyDescent="0.3">
      <c r="H39" s="15">
        <v>0.3</v>
      </c>
      <c r="I39" s="1" t="s">
        <v>26</v>
      </c>
      <c r="J39" s="1">
        <f>K39*500*2.2</f>
        <v>52800.000000000007</v>
      </c>
      <c r="K39" s="1">
        <f>ROUND((K35*0.3),)</f>
        <v>48</v>
      </c>
      <c r="L39" s="1">
        <v>0.2</v>
      </c>
      <c r="M39" s="1">
        <v>0.2</v>
      </c>
      <c r="N39" s="18">
        <f>(($G$33+$G$34+100)/100+L39)/(($G$19+$G$20)/100+1)</f>
        <v>0.99571428571428566</v>
      </c>
      <c r="O39" s="12">
        <f>(1-(1-$E$8)*0.8*0.85*3*0.91*(1-$H$9))/(1-(1-$E$8)*3)</f>
        <v>1.10133164556962</v>
      </c>
      <c r="P39" s="1">
        <f t="shared" si="9"/>
        <v>52573.71428571429</v>
      </c>
      <c r="Q39" s="1">
        <f t="shared" si="6"/>
        <v>1334.9492442512385</v>
      </c>
      <c r="R39" s="1">
        <f t="shared" si="7"/>
        <v>1470.2218479231371</v>
      </c>
    </row>
    <row r="40" spans="2:18" x14ac:dyDescent="0.3">
      <c r="H40" s="15" t="s">
        <v>28</v>
      </c>
      <c r="I40" s="1" t="s">
        <v>0</v>
      </c>
      <c r="J40" s="1">
        <f>K40*290*2.2+K41*390*2.2</f>
        <v>130856.00000000001</v>
      </c>
      <c r="K40" s="1">
        <f>ROUND((K35*0.48*2),)</f>
        <v>154</v>
      </c>
      <c r="L40" s="1">
        <v>0.4</v>
      </c>
      <c r="M40" s="1">
        <v>0.2</v>
      </c>
      <c r="N40" s="18">
        <f>(($G$33+$G$34+100)/100+L40)/(($G$19+$G$20)/100+1)</f>
        <v>1.0242857142857142</v>
      </c>
      <c r="O40" s="12">
        <f>(1-(1-$E$8)*0.8*0.85*3*0.91*(1-$H$9))/(1-(1-$E$8)*3)</f>
        <v>1.10133164556962</v>
      </c>
      <c r="P40" s="1">
        <f t="shared" si="9"/>
        <v>134033.93142857144</v>
      </c>
      <c r="Q40" s="1">
        <f t="shared" si="6"/>
        <v>3403.3831905464881</v>
      </c>
      <c r="R40" s="1">
        <f t="shared" si="7"/>
        <v>3748.2536097485477</v>
      </c>
    </row>
    <row r="41" spans="2:18" x14ac:dyDescent="0.3">
      <c r="H41" s="15" t="s">
        <v>30</v>
      </c>
      <c r="K41" s="1">
        <f>ROUND((K35*0.12*2),)</f>
        <v>38</v>
      </c>
    </row>
    <row r="42" spans="2:18" x14ac:dyDescent="0.3">
      <c r="H42" s="15" t="s">
        <v>33</v>
      </c>
      <c r="Q42" s="1">
        <f>SUM(Q32:Q40)</f>
        <v>11989.810386771978</v>
      </c>
      <c r="R42" s="1">
        <f>SUM(R32:R40)</f>
        <v>12973.736275851879</v>
      </c>
    </row>
    <row r="45" spans="2:18" ht="33" x14ac:dyDescent="0.3">
      <c r="B45" s="1" t="s">
        <v>35</v>
      </c>
      <c r="J45" s="1" t="s">
        <v>4</v>
      </c>
      <c r="K45" s="11" t="s">
        <v>5</v>
      </c>
      <c r="L45" s="1" t="s">
        <v>6</v>
      </c>
      <c r="M45" s="1" t="s">
        <v>58</v>
      </c>
      <c r="N45" s="11" t="s">
        <v>51</v>
      </c>
      <c r="O45" s="11" t="s">
        <v>52</v>
      </c>
      <c r="P45" s="1" t="s">
        <v>7</v>
      </c>
      <c r="Q45" s="1" t="s">
        <v>8</v>
      </c>
      <c r="R45" s="11" t="s">
        <v>53</v>
      </c>
    </row>
    <row r="46" spans="2:18" x14ac:dyDescent="0.3">
      <c r="B46" s="4"/>
      <c r="C46" s="4" t="s">
        <v>9</v>
      </c>
      <c r="D46" s="4" t="s">
        <v>10</v>
      </c>
      <c r="E46" s="4" t="s">
        <v>11</v>
      </c>
      <c r="F46" s="4" t="s">
        <v>12</v>
      </c>
      <c r="G46" s="4" t="s">
        <v>13</v>
      </c>
      <c r="I46" s="1" t="s">
        <v>14</v>
      </c>
      <c r="J46" s="1">
        <v>0</v>
      </c>
      <c r="K46" s="1">
        <v>0</v>
      </c>
      <c r="N46" s="18">
        <v>1</v>
      </c>
      <c r="O46" s="12">
        <f>(1-(1-$E$8)*0.85*0.91*3*(1-$H$9))/(1-(1-$E$8)*3)</f>
        <v>1.0602088607594937</v>
      </c>
      <c r="P46" s="1">
        <f>J46*N46</f>
        <v>0</v>
      </c>
      <c r="Q46" s="1">
        <f>J46*N46/100*G$51/100000000</f>
        <v>0</v>
      </c>
      <c r="R46" s="1">
        <f>Q46*O46</f>
        <v>0</v>
      </c>
    </row>
    <row r="47" spans="2:18" x14ac:dyDescent="0.3">
      <c r="B47" s="4" t="s">
        <v>15</v>
      </c>
      <c r="C47" s="4">
        <f>$C$7</f>
        <v>99</v>
      </c>
      <c r="D47" s="4">
        <f>$H$7</f>
        <v>0</v>
      </c>
      <c r="E47" s="4">
        <f>10+11+13+9+18+0+90+15</f>
        <v>166</v>
      </c>
      <c r="F47" s="4">
        <v>0</v>
      </c>
      <c r="G47" s="4">
        <f>SUM(C47:F47)</f>
        <v>265</v>
      </c>
      <c r="I47" s="1" t="s">
        <v>16</v>
      </c>
      <c r="J47" s="1">
        <f>20*990</f>
        <v>19800</v>
      </c>
      <c r="K47" s="1">
        <v>0</v>
      </c>
      <c r="N47" s="18">
        <v>1</v>
      </c>
      <c r="O47" s="12">
        <f>(1-(1-$E$8)*0.85*0.91*3*(1-$H$9))/(1-(1-$E$8)*3)</f>
        <v>1.0602088607594937</v>
      </c>
      <c r="P47" s="1">
        <f t="shared" ref="P47:P48" si="10">J47*N47</f>
        <v>19800</v>
      </c>
      <c r="Q47" s="1">
        <f t="shared" ref="Q47:Q54" si="11">J47*N47/100*G$51/100000000</f>
        <v>460.54402010050256</v>
      </c>
      <c r="R47" s="1">
        <f t="shared" ref="R47:R54" si="12">Q47*O47</f>
        <v>488.2728508803512</v>
      </c>
    </row>
    <row r="48" spans="2:18" x14ac:dyDescent="0.3">
      <c r="B48" s="4" t="s">
        <v>17</v>
      </c>
      <c r="C48" s="1">
        <f>$C$8</f>
        <v>315</v>
      </c>
      <c r="D48" s="4">
        <v>0</v>
      </c>
      <c r="E48" s="4">
        <v>15</v>
      </c>
      <c r="F48" s="4"/>
      <c r="G48" s="4">
        <f t="shared" ref="G48:G49" si="13">SUM(C48:F48)</f>
        <v>330</v>
      </c>
      <c r="I48" s="1" t="s">
        <v>18</v>
      </c>
      <c r="J48" s="1">
        <f>70*345*2.2</f>
        <v>53130.000000000007</v>
      </c>
      <c r="K48" s="1">
        <v>75</v>
      </c>
      <c r="L48" s="1">
        <f>0.5+POWER(1.2,3)-1+0.2</f>
        <v>1.4279999999999997</v>
      </c>
      <c r="M48" s="1">
        <v>0.2</v>
      </c>
      <c r="N48" s="18">
        <f>(($G$47+$G$48+100)/100+L48)/(($G$47+$G$48)/100+1)</f>
        <v>1.2054676258992805</v>
      </c>
      <c r="O48" s="12">
        <f>(1-(1-$E$8)*0.8*0.85*3*0.91*(1-$H$9))/(1-(1-$E$8)*3)</f>
        <v>1.10133164556962</v>
      </c>
      <c r="P48" s="1">
        <f t="shared" si="10"/>
        <v>64046.494964028781</v>
      </c>
      <c r="Q48" s="1">
        <f t="shared" si="11"/>
        <v>1489.7085991959802</v>
      </c>
      <c r="R48" s="1">
        <f t="shared" si="12"/>
        <v>1640.6632229717225</v>
      </c>
    </row>
    <row r="49" spans="2:18" x14ac:dyDescent="0.3">
      <c r="B49" s="4" t="s">
        <v>19</v>
      </c>
      <c r="C49" s="4">
        <f>$C$9</f>
        <v>82</v>
      </c>
      <c r="D49" s="4">
        <f>$H$8</f>
        <v>0</v>
      </c>
      <c r="E49" s="4">
        <f>$C$10*0.55</f>
        <v>60.500000000000007</v>
      </c>
      <c r="F49" s="4"/>
      <c r="G49" s="4">
        <f t="shared" si="13"/>
        <v>142.5</v>
      </c>
      <c r="K49" s="1">
        <f>K46+K47+K48</f>
        <v>75</v>
      </c>
      <c r="N49" s="18"/>
      <c r="O49" s="12"/>
      <c r="Q49" s="1">
        <f t="shared" si="11"/>
        <v>0</v>
      </c>
      <c r="R49" s="1">
        <f t="shared" si="12"/>
        <v>0</v>
      </c>
    </row>
    <row r="50" spans="2:18" x14ac:dyDescent="0.3">
      <c r="B50" s="4" t="s">
        <v>20</v>
      </c>
      <c r="C50" s="4" t="s">
        <v>21</v>
      </c>
      <c r="D50" s="4"/>
      <c r="E50" s="4">
        <v>0</v>
      </c>
      <c r="F50" s="4">
        <v>0</v>
      </c>
      <c r="G50" s="4">
        <f>(1+E50)*(1+F50)*(1+D50)</f>
        <v>1</v>
      </c>
      <c r="I50" s="1" t="s">
        <v>50</v>
      </c>
      <c r="J50" s="1">
        <f>110*3+825*27+1000*9</f>
        <v>31605</v>
      </c>
      <c r="K50" s="1">
        <v>40</v>
      </c>
      <c r="N50" s="18">
        <v>1</v>
      </c>
      <c r="O50" s="12">
        <f>(1-(1-$E$8)*0.85*0.91*3*(1-$H$9))/(1-(1-$E$8)*3)</f>
        <v>1.0602088607594937</v>
      </c>
      <c r="P50" s="1">
        <f t="shared" ref="P50:P54" si="14">J50*N50</f>
        <v>31605</v>
      </c>
      <c r="Q50" s="1">
        <f t="shared" si="11"/>
        <v>735.12594723618099</v>
      </c>
      <c r="R50" s="1">
        <f t="shared" si="12"/>
        <v>779.38704303401516</v>
      </c>
    </row>
    <row r="51" spans="2:18" x14ac:dyDescent="0.3">
      <c r="G51" s="13">
        <f>$E$7*((G47+G48+100)/100)/((100+C47)/100)*(1+G49/100+0.35)*G50</f>
        <v>232597989.94974875</v>
      </c>
      <c r="I51" s="1" t="s">
        <v>24</v>
      </c>
      <c r="J51" s="1">
        <f>880*K51</f>
        <v>16720</v>
      </c>
      <c r="K51" s="1">
        <v>19</v>
      </c>
      <c r="N51" s="18">
        <v>1</v>
      </c>
      <c r="O51" s="12">
        <f>(1-(1-$E$8)*0.85*0.91*3*(1-$H$9))/(1-(1-$E$8)*3)</f>
        <v>1.0602088607594937</v>
      </c>
      <c r="P51" s="1">
        <f t="shared" si="14"/>
        <v>16720</v>
      </c>
      <c r="Q51" s="1">
        <f t="shared" si="11"/>
        <v>388.90383919597991</v>
      </c>
      <c r="R51" s="1">
        <f t="shared" si="12"/>
        <v>412.3192962989632</v>
      </c>
    </row>
    <row r="52" spans="2:18" x14ac:dyDescent="0.3">
      <c r="G52" s="13"/>
      <c r="I52" s="1" t="s">
        <v>25</v>
      </c>
      <c r="J52" s="1">
        <v>36300</v>
      </c>
      <c r="K52" s="1">
        <v>60</v>
      </c>
      <c r="N52" s="18">
        <v>1</v>
      </c>
      <c r="O52" s="12">
        <f>(1-(1-$E$8)*0.85*0.91*3*(1-$H$9))/(1-(1-$E$8)*3)</f>
        <v>1.0602088607594937</v>
      </c>
      <c r="P52" s="14">
        <f t="shared" si="14"/>
        <v>36300</v>
      </c>
      <c r="Q52" s="1">
        <f t="shared" si="11"/>
        <v>844.33070351758806</v>
      </c>
      <c r="R52" s="1">
        <f t="shared" si="12"/>
        <v>895.16689328064388</v>
      </c>
    </row>
    <row r="53" spans="2:18" x14ac:dyDescent="0.3">
      <c r="H53" s="15">
        <v>0.3</v>
      </c>
      <c r="I53" s="1" t="s">
        <v>26</v>
      </c>
      <c r="J53" s="1">
        <f>K53*500*2.2</f>
        <v>25300.000000000004</v>
      </c>
      <c r="K53" s="1">
        <f>ROUND((K49*0.3),)</f>
        <v>23</v>
      </c>
      <c r="L53" s="1">
        <v>0.2</v>
      </c>
      <c r="M53" s="1">
        <v>0.2</v>
      </c>
      <c r="N53" s="18">
        <f>(($G$47+$G$48+100)/100+L53)/(($G$47+$G$48)/100+1)</f>
        <v>1.0287769784172662</v>
      </c>
      <c r="O53" s="12">
        <f>(1-(1-$E$8)*0.8*0.85*3*0.91*(1-$H$9))/(1-(1-$E$8)*3)</f>
        <v>1.10133164556962</v>
      </c>
      <c r="P53" s="1">
        <f t="shared" si="14"/>
        <v>26028.057553956838</v>
      </c>
      <c r="Q53" s="1">
        <f t="shared" si="11"/>
        <v>605.40738693467347</v>
      </c>
      <c r="R53" s="1">
        <f t="shared" si="12"/>
        <v>666.7543136927676</v>
      </c>
    </row>
    <row r="54" spans="2:18" x14ac:dyDescent="0.3">
      <c r="H54" s="15" t="s">
        <v>28</v>
      </c>
      <c r="I54" s="1" t="s">
        <v>0</v>
      </c>
      <c r="J54" s="1">
        <f>K54*290*2.2+K55*390*2.2</f>
        <v>61380.000000000007</v>
      </c>
      <c r="K54" s="1">
        <f>ROUND((K49*0.48*2),)</f>
        <v>72</v>
      </c>
      <c r="L54" s="1">
        <v>0.4</v>
      </c>
      <c r="M54" s="1">
        <v>0.2</v>
      </c>
      <c r="N54" s="18">
        <f>(($G$47+$G$48+100)/100+L54)/(($G$47+$G$48)/100+1)</f>
        <v>1.0575539568345325</v>
      </c>
      <c r="O54" s="12">
        <f>(1-(1-$E$8)*0.8*0.85*3*0.91*(1-$H$9))/(1-(1-$E$8)*3)</f>
        <v>1.10133164556962</v>
      </c>
      <c r="P54" s="1">
        <f t="shared" si="14"/>
        <v>64912.661870503609</v>
      </c>
      <c r="Q54" s="1">
        <f t="shared" si="11"/>
        <v>1509.8554673366837</v>
      </c>
      <c r="R54" s="1">
        <f t="shared" si="12"/>
        <v>1662.8516064141975</v>
      </c>
    </row>
    <row r="55" spans="2:18" x14ac:dyDescent="0.3">
      <c r="H55" s="15" t="s">
        <v>30</v>
      </c>
      <c r="K55" s="1">
        <f>ROUND((K49*0.12*2),)</f>
        <v>18</v>
      </c>
    </row>
    <row r="56" spans="2:18" x14ac:dyDescent="0.3">
      <c r="H56" s="1" t="s">
        <v>33</v>
      </c>
      <c r="K56" s="1">
        <f>SUM(K46*3,K47:K48,K50:K54)</f>
        <v>289</v>
      </c>
      <c r="Q56" s="1">
        <f>SUM(Q46:Q54)</f>
        <v>6033.8759635175884</v>
      </c>
      <c r="R56" s="1">
        <f>SUM(R46:R54)</f>
        <v>6545.4152265726616</v>
      </c>
    </row>
    <row r="59" spans="2:18" ht="33" x14ac:dyDescent="0.3">
      <c r="B59" s="1" t="s">
        <v>36</v>
      </c>
      <c r="J59" s="1" t="s">
        <v>4</v>
      </c>
      <c r="K59" s="11" t="s">
        <v>5</v>
      </c>
      <c r="L59" s="1" t="s">
        <v>6</v>
      </c>
      <c r="M59" s="1" t="s">
        <v>58</v>
      </c>
      <c r="N59" s="11" t="s">
        <v>51</v>
      </c>
      <c r="O59" s="11" t="s">
        <v>52</v>
      </c>
      <c r="P59" s="1" t="s">
        <v>7</v>
      </c>
      <c r="Q59" s="1" t="s">
        <v>8</v>
      </c>
      <c r="R59" s="11" t="s">
        <v>53</v>
      </c>
    </row>
    <row r="60" spans="2:18" x14ac:dyDescent="0.3">
      <c r="B60" s="4"/>
      <c r="C60" s="4" t="s">
        <v>9</v>
      </c>
      <c r="D60" s="4" t="s">
        <v>10</v>
      </c>
      <c r="E60" s="4" t="s">
        <v>11</v>
      </c>
      <c r="F60" s="4" t="s">
        <v>12</v>
      </c>
      <c r="G60" s="4" t="s">
        <v>13</v>
      </c>
      <c r="I60" s="1" t="s">
        <v>14</v>
      </c>
      <c r="J60" s="1">
        <v>0</v>
      </c>
      <c r="K60" s="1">
        <v>0</v>
      </c>
      <c r="N60" s="18">
        <v>1</v>
      </c>
      <c r="O60" s="12">
        <f>(1-(1-$E$8)*1*0.91*3*(1-$H$9))/(1-(1-$E$8)*3)</f>
        <v>1.0239240506329115</v>
      </c>
      <c r="P60" s="1">
        <f>J60*N60</f>
        <v>0</v>
      </c>
      <c r="Q60" s="1">
        <f>J60*N60/100*G$65/100000000</f>
        <v>0</v>
      </c>
      <c r="R60" s="1">
        <f>Q60*O60</f>
        <v>0</v>
      </c>
    </row>
    <row r="61" spans="2:18" x14ac:dyDescent="0.3">
      <c r="B61" s="4" t="s">
        <v>15</v>
      </c>
      <c r="C61" s="4">
        <f>$C$7</f>
        <v>99</v>
      </c>
      <c r="D61" s="4">
        <f>$H$7</f>
        <v>0</v>
      </c>
      <c r="E61" s="4">
        <f>10+12+13+9+0+0+110+15</f>
        <v>169</v>
      </c>
      <c r="F61" s="4">
        <v>0</v>
      </c>
      <c r="G61" s="4">
        <f>SUM(C61:F61)</f>
        <v>268</v>
      </c>
      <c r="I61" s="1" t="s">
        <v>16</v>
      </c>
      <c r="J61" s="1">
        <f>42*990</f>
        <v>41580</v>
      </c>
      <c r="K61" s="1">
        <v>42</v>
      </c>
      <c r="N61" s="18">
        <v>1</v>
      </c>
      <c r="O61" s="12">
        <f>(1-(1-$E$8)*1*0.91*3*(1-$H$9))/(1-(1-$E$8)*3)</f>
        <v>1.0239240506329115</v>
      </c>
      <c r="P61" s="1">
        <f t="shared" ref="P61:P62" si="15">J61*N61</f>
        <v>41580</v>
      </c>
      <c r="Q61" s="1">
        <f t="shared" ref="Q61:Q68" si="16">J61*N61/100*G$65/100000000</f>
        <v>759.55251618090449</v>
      </c>
      <c r="R61" s="1">
        <f t="shared" ref="R61:R68" si="17">Q61*O61</f>
        <v>777.72408903637177</v>
      </c>
    </row>
    <row r="62" spans="2:18" x14ac:dyDescent="0.3">
      <c r="B62" s="4" t="s">
        <v>17</v>
      </c>
      <c r="C62" s="1">
        <f>$C$8</f>
        <v>315</v>
      </c>
      <c r="D62" s="4">
        <v>0</v>
      </c>
      <c r="E62" s="4">
        <v>15</v>
      </c>
      <c r="F62" s="4"/>
      <c r="G62" s="4">
        <f t="shared" ref="G62:G63" si="18">SUM(C62:F62)</f>
        <v>330</v>
      </c>
      <c r="I62" s="1" t="s">
        <v>18</v>
      </c>
      <c r="J62" s="1">
        <f>70*345*2.2</f>
        <v>53130.000000000007</v>
      </c>
      <c r="K62" s="1">
        <v>75</v>
      </c>
      <c r="L62" s="1">
        <f>0.5+POWER(1.2,3)-1+0.2</f>
        <v>1.4279999999999997</v>
      </c>
      <c r="M62" s="1">
        <v>0.2</v>
      </c>
      <c r="N62" s="18">
        <f>((100+$G$61+$G$62)/100+L62)/(($G$61+$G$62)/100+1)</f>
        <v>1.2045845272206301</v>
      </c>
      <c r="O62" s="12">
        <f>(1-(1-$E$8)*0.8*1*3*0.91*(1-$H$9))/(1-(1-$E$8)*3)</f>
        <v>1.0723037974683542</v>
      </c>
      <c r="P62" s="1">
        <f t="shared" si="15"/>
        <v>63999.575931232088</v>
      </c>
      <c r="Q62" s="1">
        <f t="shared" si="16"/>
        <v>1169.0966554371857</v>
      </c>
      <c r="R62" s="1">
        <f t="shared" si="17"/>
        <v>1253.6267832328463</v>
      </c>
    </row>
    <row r="63" spans="2:18" x14ac:dyDescent="0.3">
      <c r="B63" s="4" t="s">
        <v>19</v>
      </c>
      <c r="C63" s="4">
        <f>$C$9</f>
        <v>82</v>
      </c>
      <c r="D63" s="4">
        <f>$H$8</f>
        <v>0</v>
      </c>
      <c r="E63" s="4">
        <v>0</v>
      </c>
      <c r="F63" s="4"/>
      <c r="G63" s="4">
        <f t="shared" si="18"/>
        <v>82</v>
      </c>
      <c r="K63" s="1">
        <f>K60+K61+K62</f>
        <v>117</v>
      </c>
      <c r="N63" s="18"/>
      <c r="O63" s="12"/>
      <c r="R63" s="1">
        <f t="shared" si="17"/>
        <v>0</v>
      </c>
    </row>
    <row r="64" spans="2:18" x14ac:dyDescent="0.3">
      <c r="B64" s="4" t="s">
        <v>20</v>
      </c>
      <c r="C64" s="4" t="s">
        <v>21</v>
      </c>
      <c r="D64" s="4"/>
      <c r="E64" s="4">
        <v>0</v>
      </c>
      <c r="F64" s="4">
        <v>0</v>
      </c>
      <c r="G64" s="4">
        <f>(1+E64)*(1+F64)*(1+D64)</f>
        <v>1</v>
      </c>
      <c r="I64" s="1" t="s">
        <v>50</v>
      </c>
      <c r="J64" s="1">
        <f>110*3+825*27+1000*9</f>
        <v>31605</v>
      </c>
      <c r="K64" s="1">
        <v>30</v>
      </c>
      <c r="N64" s="18">
        <v>1</v>
      </c>
      <c r="O64" s="12">
        <f>(1-(1-$E$8)*1*0.91*3*(1-$H$9))/(1-(1-$E$8)*3)</f>
        <v>1.0239240506329115</v>
      </c>
      <c r="P64" s="1">
        <f t="shared" ref="P64:P68" si="19">J64*N64</f>
        <v>31605</v>
      </c>
      <c r="Q64" s="1">
        <f t="shared" si="16"/>
        <v>577.33663477386938</v>
      </c>
      <c r="R64" s="1">
        <f t="shared" si="17"/>
        <v>591.14886565643417</v>
      </c>
    </row>
    <row r="65" spans="7:18" x14ac:dyDescent="0.3">
      <c r="G65" s="13">
        <f>$E$7*((G61+G62+100)/100)/((100+C61)/100)*(1+G63/100+0.35)*G64</f>
        <v>182672562.81407034</v>
      </c>
      <c r="I65" s="1" t="s">
        <v>24</v>
      </c>
      <c r="J65" s="1">
        <f>880*K65</f>
        <v>10560</v>
      </c>
      <c r="K65" s="1">
        <v>12</v>
      </c>
      <c r="N65" s="18">
        <v>1</v>
      </c>
      <c r="O65" s="12">
        <f>(1-(1-$E$8)*1*0.91*3*(1-$H$9))/(1-(1-$E$8)*3)</f>
        <v>1.0239240506329115</v>
      </c>
      <c r="P65" s="1">
        <f t="shared" si="19"/>
        <v>10560</v>
      </c>
      <c r="Q65" s="1">
        <f t="shared" si="16"/>
        <v>192.90222633165828</v>
      </c>
      <c r="R65" s="1">
        <f t="shared" si="17"/>
        <v>197.51722896161823</v>
      </c>
    </row>
    <row r="66" spans="7:18" x14ac:dyDescent="0.3">
      <c r="G66" s="13"/>
      <c r="I66" s="1" t="s">
        <v>25</v>
      </c>
      <c r="J66" s="1">
        <v>36300</v>
      </c>
      <c r="K66" s="1">
        <v>60</v>
      </c>
      <c r="N66" s="18">
        <v>1</v>
      </c>
      <c r="O66" s="12">
        <f>(1-(1-$E$8)*1*0.91*3*(1-$H$9))/(1-(1-$E$8)*3)</f>
        <v>1.0239240506329115</v>
      </c>
      <c r="P66" s="14">
        <f t="shared" si="19"/>
        <v>36300</v>
      </c>
      <c r="Q66" s="1">
        <f t="shared" si="16"/>
        <v>663.10140301507533</v>
      </c>
      <c r="R66" s="1">
        <f t="shared" si="17"/>
        <v>678.96547455556265</v>
      </c>
    </row>
    <row r="67" spans="7:18" x14ac:dyDescent="0.3">
      <c r="H67" s="15">
        <v>0.3</v>
      </c>
      <c r="I67" s="1" t="s">
        <v>26</v>
      </c>
      <c r="J67" s="1">
        <f>K67*500*2.2</f>
        <v>38500</v>
      </c>
      <c r="K67" s="1">
        <f>ROUND((K63*0.3),)</f>
        <v>35</v>
      </c>
      <c r="L67" s="1">
        <v>0.2</v>
      </c>
      <c r="M67" s="1">
        <v>0.2</v>
      </c>
      <c r="N67" s="18">
        <f>((100+$G$61+$G$62)/100+L67)/(($G$61+$G$62)/100+1)</f>
        <v>1.0286532951289398</v>
      </c>
      <c r="O67" s="12">
        <f>(1-(1-$E$8)*0.8*1*3*0.91*(1-$H$9))/(1-(1-$E$8)*3)</f>
        <v>1.0723037974683542</v>
      </c>
      <c r="P67" s="1">
        <f t="shared" si="19"/>
        <v>39603.151862464183</v>
      </c>
      <c r="Q67" s="1">
        <f t="shared" si="16"/>
        <v>723.44092462311551</v>
      </c>
      <c r="R67" s="1">
        <f t="shared" si="17"/>
        <v>775.74845071738423</v>
      </c>
    </row>
    <row r="68" spans="7:18" x14ac:dyDescent="0.3">
      <c r="H68" s="15" t="s">
        <v>28</v>
      </c>
      <c r="I68" s="1" t="s">
        <v>0</v>
      </c>
      <c r="J68" s="1">
        <f>K68*290*2.2+K69*390*2.2</f>
        <v>95480</v>
      </c>
      <c r="K68" s="1">
        <f>ROUND((K63*0.48*2),)</f>
        <v>112</v>
      </c>
      <c r="L68" s="1">
        <v>0.4</v>
      </c>
      <c r="M68" s="1">
        <v>0.2</v>
      </c>
      <c r="N68" s="18">
        <f>((100+$G$61+$G$62)/100+L68)/(($G$61+$G$62)/100+1)</f>
        <v>1.0573065902578798</v>
      </c>
      <c r="O68" s="12">
        <f>(1-(1-$E$8)*0.8*1*3*0.91*(1-$H$9))/(1-(1-$E$8)*3)</f>
        <v>1.0723037974683542</v>
      </c>
      <c r="P68" s="1">
        <f t="shared" si="19"/>
        <v>100951.63323782236</v>
      </c>
      <c r="Q68" s="1">
        <f t="shared" si="16"/>
        <v>1844.1093563819097</v>
      </c>
      <c r="R68" s="1">
        <f t="shared" si="17"/>
        <v>1977.4454657952444</v>
      </c>
    </row>
    <row r="69" spans="7:18" x14ac:dyDescent="0.3">
      <c r="H69" s="15" t="s">
        <v>30</v>
      </c>
      <c r="K69" s="1">
        <f>ROUND((K63*0.12*2),)</f>
        <v>28</v>
      </c>
    </row>
    <row r="70" spans="7:18" x14ac:dyDescent="0.3">
      <c r="H70" s="15" t="s">
        <v>33</v>
      </c>
      <c r="K70" s="1">
        <f>SUM(K60*3,K61:K62,K64:K68)</f>
        <v>366</v>
      </c>
      <c r="Q70" s="1">
        <f>SUM(Q60:Q68)</f>
        <v>5929.5397167437186</v>
      </c>
      <c r="R70" s="1">
        <f>SUM(R60:R68)</f>
        <v>6252.1763579554618</v>
      </c>
    </row>
  </sheetData>
  <sheetProtection algorithmName="SHA-512" hashValue="4C4fiojxNvWWmHbm/QlNkVVM18efM1plq6K8Yhh4M1kdPFSlJN0Qx5neql/iJHXP4moYG4y5y+s4cSHoxwhLPw==" saltValue="91+55kQ1ZQpsE9wREGKz8A==" spinCount="100000" sheet="1" selectLockedCells="1"/>
  <mergeCells count="6">
    <mergeCell ref="C1:G1"/>
    <mergeCell ref="T26:V26"/>
    <mergeCell ref="B6:E6"/>
    <mergeCell ref="G6:H6"/>
    <mergeCell ref="K6:L6"/>
    <mergeCell ref="O6:P6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vdiadmin</dc:creator>
  <cp:lastModifiedBy>Daeyoung</cp:lastModifiedBy>
  <dcterms:created xsi:type="dcterms:W3CDTF">2020-03-17T04:15:08Z</dcterms:created>
  <dcterms:modified xsi:type="dcterms:W3CDTF">2020-03-17T10:44:28Z</dcterms:modified>
</cp:coreProperties>
</file>